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CUENTA DE COBRO ANGIE\CUENTA DECBRO 2026 MTT\ENERO\"/>
    </mc:Choice>
  </mc:AlternateContent>
  <bookViews>
    <workbookView xWindow="0" yWindow="0" windowWidth="28800" windowHeight="11835"/>
  </bookViews>
  <sheets>
    <sheet name="ENERO MT 2026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4" l="1"/>
  <c r="N39" i="4" l="1"/>
  <c r="M38" i="4"/>
  <c r="M39" i="4" s="1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39" i="4" l="1"/>
  <c r="O38" i="4"/>
</calcChain>
</file>

<file path=xl/sharedStrings.xml><?xml version="1.0" encoding="utf-8"?>
<sst xmlns="http://schemas.openxmlformats.org/spreadsheetml/2006/main" count="56" uniqueCount="55">
  <si>
    <t>TOTAL</t>
  </si>
  <si>
    <t>TOTAL HORAS</t>
  </si>
  <si>
    <t>LIBRE</t>
  </si>
  <si>
    <t>31/VENECIA</t>
  </si>
  <si>
    <t>30/VENECIA</t>
  </si>
  <si>
    <t>29/VENECIA</t>
  </si>
  <si>
    <t>28/VENECIA</t>
  </si>
  <si>
    <t>27/VENECIA</t>
  </si>
  <si>
    <t>26/VENECIA</t>
  </si>
  <si>
    <t>25/VENECIA</t>
  </si>
  <si>
    <t xml:space="preserve">22/VENECIA </t>
  </si>
  <si>
    <t>21/ VENECIA</t>
  </si>
  <si>
    <t>19/VENECIA</t>
  </si>
  <si>
    <t xml:space="preserve">17/VENECIA </t>
  </si>
  <si>
    <t>16/ VENECIA</t>
  </si>
  <si>
    <t>15/ VENECIA</t>
  </si>
  <si>
    <t>14/ VENECIA</t>
  </si>
  <si>
    <t>13/ VENECIA</t>
  </si>
  <si>
    <t>12/VENECIA</t>
  </si>
  <si>
    <t>11/VENECIA</t>
  </si>
  <si>
    <t>PRIORITARIAS</t>
  </si>
  <si>
    <t>CONSULTA EXTERNA</t>
  </si>
  <si>
    <t>REMUNERACION ECONOMICA</t>
  </si>
  <si>
    <t>HORAS TRABAJADAS</t>
  </si>
  <si>
    <t xml:space="preserve">MANEJO </t>
  </si>
  <si>
    <t>C</t>
  </si>
  <si>
    <t>DX</t>
  </si>
  <si>
    <t>EPS</t>
  </si>
  <si>
    <t>NOMBRE PACIENTE</t>
  </si>
  <si>
    <t>No. DOC</t>
  </si>
  <si>
    <t>HORA EGRESO</t>
  </si>
  <si>
    <t>FECHA DE EGRESO</t>
  </si>
  <si>
    <t>HORA INGRESO</t>
  </si>
  <si>
    <t>FECHA DE INGRESO</t>
  </si>
  <si>
    <t>TURNO</t>
  </si>
  <si>
    <t>E.S.E HOSPITAL SAN ANTONIO DE ARBELAEZ</t>
  </si>
  <si>
    <t xml:space="preserve">01/ VENECIA </t>
  </si>
  <si>
    <t>02/ VENECIA</t>
  </si>
  <si>
    <t>04/ VENECIA</t>
  </si>
  <si>
    <t>05/VENECIA</t>
  </si>
  <si>
    <t>07/VENECIA</t>
  </si>
  <si>
    <t>08/VENECIA</t>
  </si>
  <si>
    <t>09/VENECIA</t>
  </si>
  <si>
    <t>23/ VENECIA</t>
  </si>
  <si>
    <t>24/VENECIA</t>
  </si>
  <si>
    <t xml:space="preserve">PRIORITARIA </t>
  </si>
  <si>
    <t xml:space="preserve">CONSULTA </t>
  </si>
  <si>
    <t>MATERNAS</t>
  </si>
  <si>
    <t xml:space="preserve">03/ CABRERA  </t>
  </si>
  <si>
    <t>10/VENECIA</t>
  </si>
  <si>
    <t>HORAS EXTRAS</t>
  </si>
  <si>
    <t xml:space="preserve">HORAS LABORA+F47+C2:Q49+C2:Q51+C2:Q50+C2:Q+C2:Q52 </t>
  </si>
  <si>
    <t xml:space="preserve">18/VENECIA </t>
  </si>
  <si>
    <t xml:space="preserve">20/VENECIA </t>
  </si>
  <si>
    <t>06/VENECIA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</si>
</sst>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\ _€"/>
    <numFmt numFmtId="165" formatCode="_-[$$-240A]* #,##0_-;\-[$$-240A]* #,##0_-;_-[$$-240A]* &quot;-&quot;??_-;_-@_-"/>
    <numFmt numFmtId="166" formatCode="[$$-240A]#,##0"/>
    <numFmt numFmtId="167" formatCode="_-* #,##0.00\ &quot;€&quot;_-;\-* #,##0.00\ &quot;€&quot;_-;_-* &quot;-&quot;??\ &quot;€&quot;_-;_-@_-"/>
    <numFmt numFmtId="168" formatCode="_-[$$-240A]* #,##0.00_-;\-[$$-240A]* #,##0.00_-;_-[$$-240A]* &quot;-&quot;??_-;_-@_-"/>
    <numFmt numFmtId="169" formatCode="[$$-240A]#,##0;\-[$$-240A]#,##0"/>
    <numFmt numFmtId="174" formatCode="[$$-240A]#,##0.000"/>
    <numFmt numFmtId="176" formatCode="_-[$$-240A]* #,##0.000_-;\-[$$-240A]* #,##0.000_-;_-[$$-240A]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haroni"/>
      <charset val="177"/>
    </font>
    <font>
      <sz val="10"/>
      <color theme="1"/>
      <name val="Aharoni"/>
      <charset val="177"/>
    </font>
    <font>
      <b/>
      <sz val="12"/>
      <color theme="4" tint="-0.499984740745262"/>
      <name val="Aharoni"/>
      <charset val="177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83">
    <xf numFmtId="0" fontId="0" fillId="0" borderId="0" xfId="0"/>
    <xf numFmtId="164" fontId="2" fillId="0" borderId="1" xfId="0" applyNumberFormat="1" applyFont="1" applyBorder="1"/>
    <xf numFmtId="165" fontId="3" fillId="3" borderId="1" xfId="1" applyNumberFormat="1" applyFont="1" applyFill="1" applyBorder="1"/>
    <xf numFmtId="0" fontId="3" fillId="3" borderId="1" xfId="0" applyFont="1" applyFill="1" applyBorder="1"/>
    <xf numFmtId="0" fontId="2" fillId="4" borderId="0" xfId="0" applyFont="1" applyFill="1"/>
    <xf numFmtId="0" fontId="0" fillId="4" borderId="0" xfId="0" applyFill="1"/>
    <xf numFmtId="0" fontId="0" fillId="4" borderId="1" xfId="0" applyFill="1" applyBorder="1"/>
    <xf numFmtId="0" fontId="0" fillId="0" borderId="1" xfId="0" applyBorder="1"/>
    <xf numFmtId="20" fontId="0" fillId="4" borderId="1" xfId="0" applyNumberFormat="1" applyFill="1" applyBorder="1"/>
    <xf numFmtId="0" fontId="4" fillId="0" borderId="0" xfId="0" applyFont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0" fillId="5" borderId="0" xfId="0" applyFill="1"/>
    <xf numFmtId="0" fontId="0" fillId="12" borderId="0" xfId="0" applyFill="1"/>
    <xf numFmtId="0" fontId="0" fillId="15" borderId="0" xfId="0" applyFill="1"/>
    <xf numFmtId="14" fontId="7" fillId="4" borderId="1" xfId="0" applyNumberFormat="1" applyFont="1" applyFill="1" applyBorder="1"/>
    <xf numFmtId="15" fontId="0" fillId="4" borderId="1" xfId="0" applyNumberFormat="1" applyFill="1" applyBorder="1" applyAlignment="1">
      <alignment horizontal="center"/>
    </xf>
    <xf numFmtId="15" fontId="7" fillId="4" borderId="1" xfId="0" applyNumberFormat="1" applyFont="1" applyFill="1" applyBorder="1" applyAlignment="1">
      <alignment horizontal="center"/>
    </xf>
    <xf numFmtId="20" fontId="7" fillId="4" borderId="1" xfId="0" applyNumberFormat="1" applyFont="1" applyFill="1" applyBorder="1"/>
    <xf numFmtId="0" fontId="9" fillId="4" borderId="1" xfId="0" applyFont="1" applyFill="1" applyBorder="1"/>
    <xf numFmtId="14" fontId="9" fillId="4" borderId="1" xfId="0" applyNumberFormat="1" applyFont="1" applyFill="1" applyBorder="1"/>
    <xf numFmtId="0" fontId="0" fillId="0" borderId="1" xfId="0" applyFill="1" applyBorder="1"/>
    <xf numFmtId="0" fontId="9" fillId="0" borderId="1" xfId="0" applyFont="1" applyFill="1" applyBorder="1"/>
    <xf numFmtId="14" fontId="9" fillId="0" borderId="1" xfId="0" applyNumberFormat="1" applyFont="1" applyFill="1" applyBorder="1"/>
    <xf numFmtId="20" fontId="9" fillId="0" borderId="1" xfId="0" applyNumberFormat="1" applyFont="1" applyFill="1" applyBorder="1"/>
    <xf numFmtId="169" fontId="9" fillId="0" borderId="1" xfId="1" applyNumberFormat="1" applyFont="1" applyFill="1" applyBorder="1"/>
    <xf numFmtId="0" fontId="9" fillId="0" borderId="1" xfId="0" applyFont="1" applyFill="1" applyBorder="1" applyAlignment="1">
      <alignment horizontal="center"/>
    </xf>
    <xf numFmtId="20" fontId="0" fillId="0" borderId="1" xfId="0" applyNumberFormat="1" applyFill="1" applyBorder="1"/>
    <xf numFmtId="0" fontId="10" fillId="0" borderId="1" xfId="0" applyFont="1" applyFill="1" applyBorder="1"/>
    <xf numFmtId="0" fontId="9" fillId="15" borderId="1" xfId="0" applyFont="1" applyFill="1" applyBorder="1"/>
    <xf numFmtId="14" fontId="9" fillId="15" borderId="1" xfId="0" applyNumberFormat="1" applyFont="1" applyFill="1" applyBorder="1"/>
    <xf numFmtId="20" fontId="9" fillId="15" borderId="1" xfId="0" applyNumberFormat="1" applyFont="1" applyFill="1" applyBorder="1"/>
    <xf numFmtId="0" fontId="0" fillId="15" borderId="1" xfId="0" applyFill="1" applyBorder="1"/>
    <xf numFmtId="0" fontId="9" fillId="15" borderId="1" xfId="0" applyFont="1" applyFill="1" applyBorder="1" applyAlignment="1">
      <alignment horizontal="center"/>
    </xf>
    <xf numFmtId="169" fontId="9" fillId="15" borderId="1" xfId="1" applyNumberFormat="1" applyFont="1" applyFill="1" applyBorder="1"/>
    <xf numFmtId="20" fontId="0" fillId="15" borderId="1" xfId="0" applyNumberFormat="1" applyFill="1" applyBorder="1"/>
    <xf numFmtId="0" fontId="0" fillId="0" borderId="0" xfId="0" applyFill="1"/>
    <xf numFmtId="169" fontId="0" fillId="0" borderId="1" xfId="1" applyNumberFormat="1" applyFont="1" applyFill="1" applyBorder="1"/>
    <xf numFmtId="14" fontId="7" fillId="0" borderId="1" xfId="0" applyNumberFormat="1" applyFont="1" applyFill="1" applyBorder="1"/>
    <xf numFmtId="15" fontId="7" fillId="0" borderId="1" xfId="0" applyNumberFormat="1" applyFont="1" applyFill="1" applyBorder="1" applyAlignment="1">
      <alignment horizontal="center"/>
    </xf>
    <xf numFmtId="20" fontId="7" fillId="0" borderId="1" xfId="0" applyNumberFormat="1" applyFont="1" applyFill="1" applyBorder="1"/>
    <xf numFmtId="15" fontId="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/>
    <xf numFmtId="0" fontId="0" fillId="12" borderId="1" xfId="0" applyFill="1" applyBorder="1"/>
    <xf numFmtId="0" fontId="0" fillId="0" borderId="0" xfId="0" applyBorder="1"/>
    <xf numFmtId="0" fontId="9" fillId="4" borderId="0" xfId="0" applyFont="1" applyFill="1" applyBorder="1"/>
    <xf numFmtId="0" fontId="8" fillId="0" borderId="0" xfId="0" applyFont="1" applyFill="1"/>
    <xf numFmtId="0" fontId="8" fillId="6" borderId="1" xfId="0" applyFont="1" applyFill="1" applyBorder="1"/>
    <xf numFmtId="0" fontId="0" fillId="14" borderId="1" xfId="0" applyFill="1" applyBorder="1"/>
    <xf numFmtId="0" fontId="0" fillId="3" borderId="1" xfId="0" applyFill="1" applyBorder="1"/>
    <xf numFmtId="0" fontId="0" fillId="13" borderId="1" xfId="0" applyFill="1" applyBorder="1"/>
    <xf numFmtId="166" fontId="0" fillId="0" borderId="0" xfId="0" applyNumberFormat="1" applyFill="1" applyBorder="1"/>
    <xf numFmtId="164" fontId="3" fillId="0" borderId="0" xfId="0" applyNumberFormat="1" applyFont="1" applyFill="1" applyBorder="1"/>
    <xf numFmtId="0" fontId="0" fillId="0" borderId="0" xfId="0" applyFill="1" applyBorder="1"/>
    <xf numFmtId="0" fontId="4" fillId="0" borderId="1" xfId="0" applyFont="1" applyBorder="1" applyAlignment="1">
      <alignment horizontal="center" vertical="center"/>
    </xf>
    <xf numFmtId="0" fontId="0" fillId="5" borderId="1" xfId="0" applyFill="1" applyBorder="1"/>
    <xf numFmtId="0" fontId="3" fillId="0" borderId="1" xfId="0" applyFont="1" applyFill="1" applyBorder="1"/>
    <xf numFmtId="165" fontId="3" fillId="0" borderId="1" xfId="1" applyNumberFormat="1" applyFont="1" applyFill="1" applyBorder="1"/>
    <xf numFmtId="166" fontId="2" fillId="0" borderId="1" xfId="0" applyNumberFormat="1" applyFont="1" applyFill="1" applyBorder="1"/>
    <xf numFmtId="164" fontId="2" fillId="0" borderId="1" xfId="0" applyNumberFormat="1" applyFont="1" applyFill="1" applyBorder="1"/>
    <xf numFmtId="165" fontId="2" fillId="0" borderId="1" xfId="0" applyNumberFormat="1" applyFont="1" applyFill="1" applyBorder="1"/>
    <xf numFmtId="0" fontId="5" fillId="7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11" fillId="0" borderId="1" xfId="0" applyNumberFormat="1" applyFont="1" applyFill="1" applyBorder="1"/>
    <xf numFmtId="0" fontId="11" fillId="0" borderId="1" xfId="0" applyFont="1" applyFill="1" applyBorder="1"/>
    <xf numFmtId="0" fontId="11" fillId="4" borderId="1" xfId="0" applyFont="1" applyFill="1" applyBorder="1"/>
    <xf numFmtId="0" fontId="2" fillId="2" borderId="1" xfId="0" applyFont="1" applyFill="1" applyBorder="1"/>
    <xf numFmtId="168" fontId="2" fillId="2" borderId="1" xfId="0" applyNumberFormat="1" applyFont="1" applyFill="1" applyBorder="1"/>
    <xf numFmtId="20" fontId="9" fillId="4" borderId="1" xfId="0" applyNumberFormat="1" applyFont="1" applyFill="1" applyBorder="1"/>
    <xf numFmtId="20" fontId="0" fillId="0" borderId="1" xfId="0" applyNumberFormat="1" applyBorder="1"/>
    <xf numFmtId="0" fontId="2" fillId="0" borderId="1" xfId="0" applyFont="1" applyFill="1" applyBorder="1"/>
    <xf numFmtId="168" fontId="2" fillId="0" borderId="1" xfId="0" applyNumberFormat="1" applyFont="1" applyFill="1" applyBorder="1"/>
    <xf numFmtId="0" fontId="12" fillId="0" borderId="1" xfId="0" applyFont="1" applyFill="1" applyBorder="1"/>
    <xf numFmtId="0" fontId="0" fillId="0" borderId="1" xfId="0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74" fontId="2" fillId="0" borderId="1" xfId="0" applyNumberFormat="1" applyFont="1" applyBorder="1"/>
    <xf numFmtId="176" fontId="2" fillId="2" borderId="1" xfId="0" applyNumberFormat="1" applyFont="1" applyFill="1" applyBorder="1"/>
  </cellXfs>
  <cellStyles count="2">
    <cellStyle name="Moneda 2" xfId="1"/>
    <cellStyle name="Normal" xfId="0" builtinId="0"/>
  </cellStyles>
  <dxfs count="0"/>
  <tableStyles count="0" defaultTableStyle="TableStyleMedium2" defaultPivotStyle="PivotStyleLight16"/>
  <colors>
    <mruColors>
      <color rgb="FFFFCCFF"/>
      <color rgb="FFED3F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51"/>
  <sheetViews>
    <sheetView tabSelected="1" topLeftCell="A5" zoomScale="84" zoomScaleNormal="84" workbookViewId="0">
      <selection activeCell="W25" sqref="W25"/>
    </sheetView>
  </sheetViews>
  <sheetFormatPr baseColWidth="10" defaultRowHeight="15"/>
  <cols>
    <col min="3" max="3" width="12.85546875" customWidth="1"/>
    <col min="4" max="4" width="9.28515625" customWidth="1"/>
    <col min="5" max="5" width="14.28515625" customWidth="1"/>
    <col min="6" max="6" width="9" customWidth="1"/>
    <col min="7" max="7" width="11.140625" customWidth="1"/>
    <col min="8" max="8" width="21.85546875" customWidth="1"/>
    <col min="9" max="9" width="9.28515625" customWidth="1"/>
    <col min="10" max="10" width="6.7109375" customWidth="1"/>
    <col min="11" max="11" width="4.42578125" customWidth="1"/>
    <col min="12" max="12" width="30.85546875" customWidth="1"/>
    <col min="13" max="13" width="15.42578125" customWidth="1"/>
    <col min="14" max="14" width="18.7109375" customWidth="1"/>
    <col min="15" max="15" width="9.140625" customWidth="1"/>
    <col min="16" max="16" width="20.85546875" customWidth="1"/>
    <col min="17" max="17" width="9.42578125" customWidth="1"/>
  </cols>
  <sheetData>
    <row r="1" spans="1:17">
      <c r="A1" s="7"/>
    </row>
    <row r="2" spans="1:17" ht="15.75">
      <c r="A2" s="7"/>
      <c r="B2" s="78" t="s">
        <v>51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31">
        <v>50.087000000000003</v>
      </c>
    </row>
    <row r="3" spans="1:17" ht="15.75">
      <c r="A3" s="7"/>
      <c r="B3" s="78" t="s">
        <v>35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"/>
    </row>
    <row r="4" spans="1:17" s="9" customFormat="1" ht="38.25">
      <c r="A4" s="53"/>
      <c r="B4" s="53" t="s">
        <v>34</v>
      </c>
      <c r="C4" s="10" t="s">
        <v>33</v>
      </c>
      <c r="D4" s="60" t="s">
        <v>32</v>
      </c>
      <c r="E4" s="61" t="s">
        <v>31</v>
      </c>
      <c r="F4" s="62" t="s">
        <v>30</v>
      </c>
      <c r="G4" s="63" t="s">
        <v>29</v>
      </c>
      <c r="H4" s="53" t="s">
        <v>28</v>
      </c>
      <c r="I4" s="64" t="s">
        <v>27</v>
      </c>
      <c r="J4" s="53" t="s">
        <v>26</v>
      </c>
      <c r="K4" s="53" t="s">
        <v>25</v>
      </c>
      <c r="L4" s="53" t="s">
        <v>24</v>
      </c>
      <c r="M4" s="79" t="s">
        <v>23</v>
      </c>
      <c r="N4" s="79"/>
      <c r="O4" s="65"/>
      <c r="P4" s="66" t="s">
        <v>22</v>
      </c>
      <c r="Q4" s="53"/>
    </row>
    <row r="5" spans="1:17" s="9" customFormat="1" ht="25.5">
      <c r="A5" s="53"/>
      <c r="B5" s="53"/>
      <c r="C5" s="10"/>
      <c r="D5" s="60"/>
      <c r="E5" s="10"/>
      <c r="F5" s="62"/>
      <c r="G5" s="63"/>
      <c r="H5" s="53"/>
      <c r="I5" s="64"/>
      <c r="J5" s="53"/>
      <c r="K5" s="53"/>
      <c r="L5" s="53"/>
      <c r="M5" s="10" t="s">
        <v>21</v>
      </c>
      <c r="N5" s="10" t="s">
        <v>20</v>
      </c>
      <c r="O5" s="10" t="s">
        <v>0</v>
      </c>
      <c r="P5" s="66"/>
      <c r="Q5" s="53"/>
    </row>
    <row r="6" spans="1:17" s="5" customFormat="1">
      <c r="A6" s="6"/>
      <c r="B6" s="21" t="s">
        <v>36</v>
      </c>
      <c r="C6" s="22">
        <v>46023</v>
      </c>
      <c r="D6" s="23">
        <v>0.29166666666666669</v>
      </c>
      <c r="E6" s="22">
        <v>46023</v>
      </c>
      <c r="F6" s="23">
        <v>0.70833333333333337</v>
      </c>
      <c r="G6" s="21"/>
      <c r="H6" s="21"/>
      <c r="I6" s="21"/>
      <c r="J6" s="21"/>
      <c r="K6" s="21"/>
      <c r="L6" s="20"/>
      <c r="M6" s="20"/>
      <c r="N6" s="77"/>
      <c r="O6" s="20"/>
      <c r="P6" s="24">
        <f>O6*Q20</f>
        <v>0</v>
      </c>
      <c r="Q6" s="20">
        <v>50.087000000000003</v>
      </c>
    </row>
    <row r="7" spans="1:17" s="5" customFormat="1">
      <c r="A7" s="6"/>
      <c r="B7" s="28" t="s">
        <v>37</v>
      </c>
      <c r="C7" s="29">
        <v>46024</v>
      </c>
      <c r="D7" s="30">
        <v>0.29166666666666669</v>
      </c>
      <c r="E7" s="29">
        <v>46024</v>
      </c>
      <c r="F7" s="30">
        <v>0.70833333333333337</v>
      </c>
      <c r="G7" s="28"/>
      <c r="H7" s="28"/>
      <c r="I7" s="28"/>
      <c r="J7" s="28"/>
      <c r="K7" s="28"/>
      <c r="L7" s="31"/>
      <c r="M7" s="31"/>
      <c r="N7" s="32">
        <v>24</v>
      </c>
      <c r="O7" s="28"/>
      <c r="P7" s="33">
        <f t="shared" ref="P7:P35" si="0">O7*Q7</f>
        <v>0</v>
      </c>
      <c r="Q7" s="31">
        <v>50.087000000000003</v>
      </c>
    </row>
    <row r="8" spans="1:17" s="5" customFormat="1">
      <c r="A8" s="6"/>
      <c r="B8" s="20" t="s">
        <v>48</v>
      </c>
      <c r="C8" s="22">
        <v>46025</v>
      </c>
      <c r="D8" s="23">
        <v>0.29166666666666669</v>
      </c>
      <c r="E8" s="22">
        <v>46025</v>
      </c>
      <c r="F8" s="23">
        <v>0.70833333333333337</v>
      </c>
      <c r="G8" s="20"/>
      <c r="H8" s="20"/>
      <c r="I8" s="20"/>
      <c r="J8" s="20"/>
      <c r="K8" s="20"/>
      <c r="L8" s="20"/>
      <c r="M8" s="20"/>
      <c r="N8" s="25"/>
      <c r="O8" s="21"/>
      <c r="P8" s="24">
        <f t="shared" si="0"/>
        <v>0</v>
      </c>
      <c r="Q8" s="20">
        <v>50.087000000000003</v>
      </c>
    </row>
    <row r="9" spans="1:17" s="5" customFormat="1">
      <c r="A9" s="6"/>
      <c r="B9" s="20" t="s">
        <v>38</v>
      </c>
      <c r="C9" s="22">
        <v>46026</v>
      </c>
      <c r="D9" s="23">
        <v>0.29166666666666669</v>
      </c>
      <c r="E9" s="22">
        <v>46026</v>
      </c>
      <c r="F9" s="23">
        <v>0.70833333333333337</v>
      </c>
      <c r="G9" s="20"/>
      <c r="H9" s="20"/>
      <c r="I9" s="20"/>
      <c r="J9" s="20"/>
      <c r="K9" s="20"/>
      <c r="L9" s="20"/>
      <c r="M9" s="20"/>
      <c r="N9" s="77"/>
      <c r="O9" s="20"/>
      <c r="P9" s="24">
        <f t="shared" si="0"/>
        <v>0</v>
      </c>
      <c r="Q9" s="20">
        <v>50.087000000000003</v>
      </c>
    </row>
    <row r="10" spans="1:17" s="5" customFormat="1">
      <c r="A10" s="6"/>
      <c r="B10" s="31" t="s">
        <v>39</v>
      </c>
      <c r="C10" s="29">
        <v>46027</v>
      </c>
      <c r="D10" s="30">
        <v>0.29166666666666669</v>
      </c>
      <c r="E10" s="29">
        <v>46027</v>
      </c>
      <c r="F10" s="34">
        <v>0.70833333333333337</v>
      </c>
      <c r="G10" s="31"/>
      <c r="H10" s="31"/>
      <c r="I10" s="31"/>
      <c r="J10" s="31"/>
      <c r="K10" s="31"/>
      <c r="L10" s="31"/>
      <c r="M10" s="31"/>
      <c r="N10" s="32">
        <v>24</v>
      </c>
      <c r="O10" s="28"/>
      <c r="P10" s="33">
        <f t="shared" si="0"/>
        <v>0</v>
      </c>
      <c r="Q10" s="31">
        <v>50.087000000000003</v>
      </c>
    </row>
    <row r="11" spans="1:17" s="5" customFormat="1">
      <c r="A11" s="6"/>
      <c r="B11" s="20" t="s">
        <v>54</v>
      </c>
      <c r="C11" s="22">
        <v>46028</v>
      </c>
      <c r="D11" s="23">
        <v>0.29166666666666669</v>
      </c>
      <c r="E11" s="22">
        <v>46028</v>
      </c>
      <c r="F11" s="26">
        <v>0.79166666666666663</v>
      </c>
      <c r="G11" s="20"/>
      <c r="H11" s="20"/>
      <c r="I11" s="20"/>
      <c r="J11" s="20"/>
      <c r="K11" s="20"/>
      <c r="L11" s="20"/>
      <c r="M11" s="20"/>
      <c r="N11" s="25"/>
      <c r="O11" s="21"/>
      <c r="P11" s="24">
        <f t="shared" si="0"/>
        <v>0</v>
      </c>
      <c r="Q11" s="20">
        <v>50.087000000000003</v>
      </c>
    </row>
    <row r="12" spans="1:17" s="5" customFormat="1">
      <c r="A12" s="6"/>
      <c r="B12" s="20" t="s">
        <v>40</v>
      </c>
      <c r="C12" s="22">
        <v>46029</v>
      </c>
      <c r="D12" s="23">
        <v>0.29166666666666669</v>
      </c>
      <c r="E12" s="22">
        <v>46029</v>
      </c>
      <c r="F12" s="26">
        <v>0.79166666666666663</v>
      </c>
      <c r="G12" s="20"/>
      <c r="H12" s="20"/>
      <c r="I12" s="20"/>
      <c r="J12" s="20"/>
      <c r="K12" s="20"/>
      <c r="L12" s="20"/>
      <c r="M12" s="20"/>
      <c r="N12" s="25"/>
      <c r="O12" s="21"/>
      <c r="P12" s="24">
        <f t="shared" si="0"/>
        <v>0</v>
      </c>
      <c r="Q12" s="20">
        <v>50.087000000000003</v>
      </c>
    </row>
    <row r="13" spans="1:17" s="5" customFormat="1">
      <c r="A13" s="6"/>
      <c r="B13" s="31" t="s">
        <v>41</v>
      </c>
      <c r="C13" s="29">
        <v>46030</v>
      </c>
      <c r="D13" s="30">
        <v>0.29166666666666669</v>
      </c>
      <c r="E13" s="29">
        <v>46030</v>
      </c>
      <c r="F13" s="34">
        <v>0.79166666666666663</v>
      </c>
      <c r="G13" s="31"/>
      <c r="H13" s="31"/>
      <c r="I13" s="31"/>
      <c r="J13" s="31"/>
      <c r="K13" s="31"/>
      <c r="L13" s="31"/>
      <c r="M13" s="31"/>
      <c r="N13" s="32">
        <v>24</v>
      </c>
      <c r="O13" s="28"/>
      <c r="P13" s="33">
        <f t="shared" si="0"/>
        <v>0</v>
      </c>
      <c r="Q13" s="31">
        <v>50.087000000000003</v>
      </c>
    </row>
    <row r="14" spans="1:17" s="5" customFormat="1">
      <c r="A14" s="6"/>
      <c r="B14" s="20" t="s">
        <v>42</v>
      </c>
      <c r="C14" s="22">
        <v>46031</v>
      </c>
      <c r="D14" s="23">
        <v>0.29166666666666669</v>
      </c>
      <c r="E14" s="22">
        <v>46031</v>
      </c>
      <c r="F14" s="26">
        <v>0.79166666666666663</v>
      </c>
      <c r="G14" s="20"/>
      <c r="H14" s="20"/>
      <c r="I14" s="20"/>
      <c r="J14" s="20"/>
      <c r="K14" s="20"/>
      <c r="L14" s="20"/>
      <c r="M14" s="20"/>
      <c r="N14" s="77"/>
      <c r="O14" s="20"/>
      <c r="P14" s="24">
        <f t="shared" si="0"/>
        <v>0</v>
      </c>
      <c r="Q14" s="20">
        <v>50.087000000000003</v>
      </c>
    </row>
    <row r="15" spans="1:17" s="5" customFormat="1">
      <c r="A15" s="6"/>
      <c r="B15" s="21" t="s">
        <v>49</v>
      </c>
      <c r="C15" s="22">
        <v>46032</v>
      </c>
      <c r="D15" s="23">
        <v>0.29166666666666669</v>
      </c>
      <c r="E15" s="22">
        <v>46032</v>
      </c>
      <c r="F15" s="23">
        <v>0.79166666666666663</v>
      </c>
      <c r="G15" s="27"/>
      <c r="H15" s="27"/>
      <c r="I15" s="21"/>
      <c r="J15" s="21"/>
      <c r="K15" s="21"/>
      <c r="L15" s="20"/>
      <c r="M15" s="20"/>
      <c r="N15" s="41"/>
      <c r="O15" s="21"/>
      <c r="P15" s="24">
        <f t="shared" si="0"/>
        <v>0</v>
      </c>
      <c r="Q15" s="20">
        <v>50.087000000000003</v>
      </c>
    </row>
    <row r="16" spans="1:17" s="5" customFormat="1">
      <c r="A16" s="6"/>
      <c r="B16" s="21" t="s">
        <v>19</v>
      </c>
      <c r="C16" s="22">
        <v>46033</v>
      </c>
      <c r="D16" s="23">
        <v>0.29166666666666669</v>
      </c>
      <c r="E16" s="22">
        <v>46033</v>
      </c>
      <c r="F16" s="23">
        <v>0.79166666666666663</v>
      </c>
      <c r="G16" s="27"/>
      <c r="H16" s="27"/>
      <c r="I16" s="21"/>
      <c r="J16" s="21"/>
      <c r="K16" s="21"/>
      <c r="L16" s="20"/>
      <c r="M16" s="20"/>
      <c r="N16" s="25"/>
      <c r="O16" s="21"/>
      <c r="P16" s="24">
        <f t="shared" si="0"/>
        <v>0</v>
      </c>
      <c r="Q16" s="20">
        <v>50.087000000000003</v>
      </c>
    </row>
    <row r="17" spans="1:90" s="13" customFormat="1">
      <c r="A17" s="31"/>
      <c r="B17" s="20" t="s">
        <v>18</v>
      </c>
      <c r="C17" s="22">
        <v>46034</v>
      </c>
      <c r="D17" s="23">
        <v>0.29166666666666669</v>
      </c>
      <c r="E17" s="22">
        <v>46034</v>
      </c>
      <c r="F17" s="26">
        <v>0.79166666666666663</v>
      </c>
      <c r="G17" s="20"/>
      <c r="H17" s="20"/>
      <c r="I17" s="20"/>
      <c r="J17" s="20"/>
      <c r="K17" s="20"/>
      <c r="L17" s="20"/>
      <c r="M17" s="20"/>
      <c r="N17" s="20"/>
      <c r="O17" s="20"/>
      <c r="P17" s="24">
        <f t="shared" si="0"/>
        <v>0</v>
      </c>
      <c r="Q17" s="20">
        <v>50.087000000000003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</row>
    <row r="18" spans="1:90">
      <c r="A18" s="7"/>
      <c r="B18" s="31" t="s">
        <v>17</v>
      </c>
      <c r="C18" s="29">
        <v>46035</v>
      </c>
      <c r="D18" s="30">
        <v>0.29166666666666669</v>
      </c>
      <c r="E18" s="29">
        <v>46035</v>
      </c>
      <c r="F18" s="34">
        <v>0.70833333333333337</v>
      </c>
      <c r="G18" s="31"/>
      <c r="H18" s="31"/>
      <c r="I18" s="31"/>
      <c r="J18" s="31"/>
      <c r="K18" s="31"/>
      <c r="L18" s="31"/>
      <c r="M18" s="31"/>
      <c r="N18" s="32">
        <v>24</v>
      </c>
      <c r="O18" s="28"/>
      <c r="P18" s="33">
        <f t="shared" si="0"/>
        <v>0</v>
      </c>
      <c r="Q18" s="31">
        <v>50.087000000000003</v>
      </c>
    </row>
    <row r="19" spans="1:90">
      <c r="A19" s="7"/>
      <c r="B19" s="20" t="s">
        <v>16</v>
      </c>
      <c r="C19" s="22">
        <v>46036</v>
      </c>
      <c r="D19" s="23">
        <v>0.29166666666666669</v>
      </c>
      <c r="E19" s="22">
        <v>46036</v>
      </c>
      <c r="F19" s="26">
        <v>0.70833333333333337</v>
      </c>
      <c r="G19" s="20"/>
      <c r="H19" s="20"/>
      <c r="I19" s="20"/>
      <c r="J19" s="20"/>
      <c r="K19" s="20"/>
      <c r="L19" s="20"/>
      <c r="M19" s="20"/>
      <c r="N19" s="25"/>
      <c r="O19" s="21"/>
      <c r="P19" s="24">
        <f t="shared" si="0"/>
        <v>0</v>
      </c>
      <c r="Q19" s="20">
        <v>50.087000000000003</v>
      </c>
    </row>
    <row r="20" spans="1:90">
      <c r="A20" s="7"/>
      <c r="B20" s="20" t="s">
        <v>15</v>
      </c>
      <c r="C20" s="22">
        <v>46037</v>
      </c>
      <c r="D20" s="23">
        <v>0.29166666666666669</v>
      </c>
      <c r="E20" s="22">
        <v>46037</v>
      </c>
      <c r="F20" s="26">
        <v>0.70833333333333337</v>
      </c>
      <c r="G20" s="20"/>
      <c r="H20" s="20"/>
      <c r="I20" s="20"/>
      <c r="J20" s="20"/>
      <c r="K20" s="20"/>
      <c r="L20" s="20"/>
      <c r="M20" s="20"/>
      <c r="N20" s="25"/>
      <c r="O20" s="21"/>
      <c r="P20" s="24">
        <v>0</v>
      </c>
      <c r="Q20" s="20">
        <v>50.087000000000003</v>
      </c>
    </row>
    <row r="21" spans="1:90">
      <c r="A21" s="7"/>
      <c r="B21" s="31" t="s">
        <v>14</v>
      </c>
      <c r="C21" s="29">
        <v>46038</v>
      </c>
      <c r="D21" s="30">
        <v>0.29166666666666669</v>
      </c>
      <c r="E21" s="29">
        <v>46038</v>
      </c>
      <c r="F21" s="34">
        <v>0.70833333333333337</v>
      </c>
      <c r="G21" s="31"/>
      <c r="H21" s="31"/>
      <c r="I21" s="31"/>
      <c r="J21" s="31"/>
      <c r="K21" s="31"/>
      <c r="L21" s="31"/>
      <c r="M21" s="31"/>
      <c r="N21" s="32">
        <v>24</v>
      </c>
      <c r="O21" s="28"/>
      <c r="P21" s="33">
        <f t="shared" si="0"/>
        <v>0</v>
      </c>
      <c r="Q21" s="31">
        <v>50.087000000000003</v>
      </c>
    </row>
    <row r="22" spans="1:90">
      <c r="A22" s="7"/>
      <c r="B22" s="20" t="s">
        <v>13</v>
      </c>
      <c r="C22" s="22">
        <v>46039</v>
      </c>
      <c r="D22" s="23">
        <v>0.29166666666666669</v>
      </c>
      <c r="E22" s="22">
        <v>46039</v>
      </c>
      <c r="F22" s="26">
        <v>0.70833333333333337</v>
      </c>
      <c r="G22" s="20"/>
      <c r="H22" s="20"/>
      <c r="I22" s="20"/>
      <c r="J22" s="20"/>
      <c r="K22" s="20"/>
      <c r="L22" s="20"/>
      <c r="M22" s="20"/>
      <c r="N22" s="25"/>
      <c r="O22" s="21"/>
      <c r="P22" s="24">
        <f t="shared" si="0"/>
        <v>0</v>
      </c>
      <c r="Q22" s="20">
        <v>50.087000000000003</v>
      </c>
    </row>
    <row r="23" spans="1:90">
      <c r="A23" s="7"/>
      <c r="B23" s="20" t="s">
        <v>52</v>
      </c>
      <c r="C23" s="22">
        <v>46040</v>
      </c>
      <c r="D23" s="23">
        <v>0.29166666666666669</v>
      </c>
      <c r="E23" s="22">
        <v>46040</v>
      </c>
      <c r="F23" s="26">
        <v>0.70833333333333337</v>
      </c>
      <c r="G23" s="20"/>
      <c r="H23" s="20"/>
      <c r="I23" s="20"/>
      <c r="J23" s="20"/>
      <c r="K23" s="20"/>
      <c r="L23" s="20"/>
      <c r="M23" s="20"/>
      <c r="N23" s="25"/>
      <c r="O23" s="21"/>
      <c r="P23" s="24">
        <f t="shared" si="0"/>
        <v>0</v>
      </c>
      <c r="Q23" s="20">
        <v>50.087000000000003</v>
      </c>
    </row>
    <row r="24" spans="1:90">
      <c r="A24" s="7"/>
      <c r="B24" s="31" t="s">
        <v>12</v>
      </c>
      <c r="C24" s="29">
        <v>46041</v>
      </c>
      <c r="D24" s="30">
        <v>0.29166666666666669</v>
      </c>
      <c r="E24" s="29">
        <v>46041</v>
      </c>
      <c r="F24" s="30">
        <v>0.79166666666666663</v>
      </c>
      <c r="G24" s="31"/>
      <c r="H24" s="31"/>
      <c r="I24" s="31"/>
      <c r="J24" s="31"/>
      <c r="K24" s="31"/>
      <c r="L24" s="31"/>
      <c r="M24" s="31"/>
      <c r="N24" s="32">
        <v>24</v>
      </c>
      <c r="O24" s="28"/>
      <c r="P24" s="33">
        <f t="shared" si="0"/>
        <v>0</v>
      </c>
      <c r="Q24" s="31">
        <v>50.087000000000003</v>
      </c>
    </row>
    <row r="25" spans="1:90">
      <c r="A25" s="7"/>
      <c r="B25" s="20" t="s">
        <v>53</v>
      </c>
      <c r="C25" s="22">
        <v>46042</v>
      </c>
      <c r="D25" s="23">
        <v>0.29166666666666669</v>
      </c>
      <c r="E25" s="22">
        <v>46042</v>
      </c>
      <c r="F25" s="23">
        <v>0.79166666666666663</v>
      </c>
      <c r="G25" s="20"/>
      <c r="H25" s="20"/>
      <c r="I25" s="20"/>
      <c r="J25" s="20"/>
      <c r="K25" s="20"/>
      <c r="L25" s="20"/>
      <c r="M25" s="20"/>
      <c r="N25" s="25"/>
      <c r="O25" s="21"/>
      <c r="P25" s="24">
        <f t="shared" si="0"/>
        <v>0</v>
      </c>
      <c r="Q25" s="20">
        <v>50.087000000000003</v>
      </c>
    </row>
    <row r="26" spans="1:90">
      <c r="A26" s="7"/>
      <c r="B26" s="20" t="s">
        <v>11</v>
      </c>
      <c r="C26" s="22">
        <v>46043</v>
      </c>
      <c r="D26" s="23">
        <v>0.29166666666666669</v>
      </c>
      <c r="E26" s="22">
        <v>46043</v>
      </c>
      <c r="F26" s="23">
        <v>0.79166666666666663</v>
      </c>
      <c r="G26" s="20"/>
      <c r="H26" s="20"/>
      <c r="I26" s="20"/>
      <c r="J26" s="20"/>
      <c r="K26" s="20"/>
      <c r="L26" s="20"/>
      <c r="M26" s="20"/>
      <c r="N26" s="25"/>
      <c r="O26" s="21"/>
      <c r="P26" s="24">
        <f t="shared" si="0"/>
        <v>0</v>
      </c>
      <c r="Q26" s="20">
        <v>50.087000000000003</v>
      </c>
    </row>
    <row r="27" spans="1:90">
      <c r="A27" s="7"/>
      <c r="B27" s="31" t="s">
        <v>10</v>
      </c>
      <c r="C27" s="29">
        <v>46044</v>
      </c>
      <c r="D27" s="30">
        <v>0.29166666666666669</v>
      </c>
      <c r="E27" s="29">
        <v>46044</v>
      </c>
      <c r="F27" s="30">
        <v>0.79166666666666663</v>
      </c>
      <c r="G27" s="31"/>
      <c r="H27" s="31"/>
      <c r="I27" s="31"/>
      <c r="J27" s="31"/>
      <c r="K27" s="31"/>
      <c r="L27" s="31"/>
      <c r="M27" s="31"/>
      <c r="N27" s="32">
        <v>24</v>
      </c>
      <c r="O27" s="28"/>
      <c r="P27" s="33">
        <f t="shared" si="0"/>
        <v>0</v>
      </c>
      <c r="Q27" s="31">
        <v>50.087000000000003</v>
      </c>
    </row>
    <row r="28" spans="1:90" s="5" customFormat="1">
      <c r="A28" s="6"/>
      <c r="B28" s="20" t="s">
        <v>43</v>
      </c>
      <c r="C28" s="22">
        <v>46045</v>
      </c>
      <c r="D28" s="23">
        <v>0.29166666666666669</v>
      </c>
      <c r="E28" s="22">
        <v>46045</v>
      </c>
      <c r="F28" s="23">
        <v>0.79166666666666663</v>
      </c>
      <c r="G28" s="20"/>
      <c r="H28" s="20"/>
      <c r="I28" s="20"/>
      <c r="J28" s="20"/>
      <c r="K28" s="20"/>
      <c r="L28" s="20"/>
      <c r="M28" s="20"/>
      <c r="N28" s="25"/>
      <c r="O28" s="21"/>
      <c r="P28" s="24">
        <f t="shared" si="0"/>
        <v>0</v>
      </c>
      <c r="Q28" s="20">
        <v>50.087000000000003</v>
      </c>
    </row>
    <row r="29" spans="1:90" s="5" customFormat="1">
      <c r="A29" s="6"/>
      <c r="B29" s="31" t="s">
        <v>44</v>
      </c>
      <c r="C29" s="29">
        <v>46046</v>
      </c>
      <c r="D29" s="30">
        <v>0.29166666666666669</v>
      </c>
      <c r="E29" s="29">
        <v>46046</v>
      </c>
      <c r="F29" s="30">
        <v>0.79166666666666663</v>
      </c>
      <c r="G29" s="31"/>
      <c r="H29" s="31"/>
      <c r="I29" s="31"/>
      <c r="J29" s="31"/>
      <c r="K29" s="31"/>
      <c r="L29" s="31"/>
      <c r="M29" s="31"/>
      <c r="N29" s="32">
        <v>24</v>
      </c>
      <c r="O29" s="28"/>
      <c r="P29" s="33">
        <f t="shared" si="0"/>
        <v>0</v>
      </c>
      <c r="Q29" s="31">
        <v>50.087000000000003</v>
      </c>
    </row>
    <row r="30" spans="1:90" s="5" customFormat="1">
      <c r="A30" s="6"/>
      <c r="B30" s="31" t="s">
        <v>9</v>
      </c>
      <c r="C30" s="29">
        <v>46047</v>
      </c>
      <c r="D30" s="30">
        <v>0.29166666666666669</v>
      </c>
      <c r="E30" s="29">
        <v>46047</v>
      </c>
      <c r="F30" s="30">
        <v>0.79166666666666663</v>
      </c>
      <c r="G30" s="31"/>
      <c r="H30" s="31"/>
      <c r="I30" s="31"/>
      <c r="J30" s="31"/>
      <c r="K30" s="31"/>
      <c r="L30" s="31"/>
      <c r="M30" s="31"/>
      <c r="N30" s="32">
        <v>24</v>
      </c>
      <c r="O30" s="28"/>
      <c r="P30" s="33">
        <f t="shared" si="0"/>
        <v>0</v>
      </c>
      <c r="Q30" s="31">
        <v>50.087000000000003</v>
      </c>
    </row>
    <row r="31" spans="1:90" s="12" customFormat="1">
      <c r="A31" s="42"/>
      <c r="B31" s="20" t="s">
        <v>8</v>
      </c>
      <c r="C31" s="22">
        <v>46048</v>
      </c>
      <c r="D31" s="23">
        <v>0.29166666666666669</v>
      </c>
      <c r="E31" s="22">
        <v>46048</v>
      </c>
      <c r="F31" s="26">
        <v>0.70833333333333337</v>
      </c>
      <c r="G31" s="20"/>
      <c r="H31" s="20"/>
      <c r="I31" s="20"/>
      <c r="J31" s="20"/>
      <c r="K31" s="20"/>
      <c r="L31" s="20"/>
      <c r="M31" s="20"/>
      <c r="N31" s="25"/>
      <c r="O31" s="21"/>
      <c r="P31" s="24">
        <f t="shared" si="0"/>
        <v>0</v>
      </c>
      <c r="Q31" s="20">
        <v>50.087000000000003</v>
      </c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90" s="12" customFormat="1">
      <c r="A32" s="42"/>
      <c r="B32" s="20" t="s">
        <v>7</v>
      </c>
      <c r="C32" s="22">
        <v>46049</v>
      </c>
      <c r="D32" s="23">
        <v>0.29166666666666669</v>
      </c>
      <c r="E32" s="22">
        <v>46049</v>
      </c>
      <c r="F32" s="26">
        <v>0.70833333333333337</v>
      </c>
      <c r="G32" s="20"/>
      <c r="H32" s="20"/>
      <c r="I32" s="20"/>
      <c r="J32" s="20"/>
      <c r="K32" s="20"/>
      <c r="L32" s="20"/>
      <c r="M32" s="20"/>
      <c r="N32" s="25"/>
      <c r="O32" s="21"/>
      <c r="P32" s="24">
        <f t="shared" si="0"/>
        <v>0</v>
      </c>
      <c r="Q32" s="20">
        <v>50.087000000000003</v>
      </c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s="11" customFormat="1">
      <c r="A33" s="54"/>
      <c r="B33" s="20" t="s">
        <v>6</v>
      </c>
      <c r="C33" s="22">
        <v>46050</v>
      </c>
      <c r="D33" s="23">
        <v>0.29166666666666669</v>
      </c>
      <c r="E33" s="22">
        <v>46050</v>
      </c>
      <c r="F33" s="26">
        <v>0.70833333333333337</v>
      </c>
      <c r="G33" s="20"/>
      <c r="H33" s="20"/>
      <c r="I33" s="20"/>
      <c r="J33" s="20"/>
      <c r="K33" s="20"/>
      <c r="L33" s="20"/>
      <c r="M33" s="20"/>
      <c r="N33" s="25"/>
      <c r="O33" s="21"/>
      <c r="P33" s="24">
        <f t="shared" si="0"/>
        <v>0</v>
      </c>
      <c r="Q33" s="20">
        <v>50.087000000000003</v>
      </c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s="11" customFormat="1">
      <c r="A34" s="54"/>
      <c r="B34" s="20" t="s">
        <v>5</v>
      </c>
      <c r="C34" s="22">
        <v>46051</v>
      </c>
      <c r="D34" s="23">
        <v>0.29166666666666669</v>
      </c>
      <c r="E34" s="22">
        <v>46051</v>
      </c>
      <c r="F34" s="26">
        <v>0.70833333333333337</v>
      </c>
      <c r="G34" s="20"/>
      <c r="H34" s="20"/>
      <c r="I34" s="20"/>
      <c r="J34" s="20"/>
      <c r="K34" s="20"/>
      <c r="L34" s="20"/>
      <c r="M34" s="20"/>
      <c r="N34" s="25"/>
      <c r="O34" s="21"/>
      <c r="P34" s="24">
        <f t="shared" si="0"/>
        <v>0</v>
      </c>
      <c r="Q34" s="20">
        <v>50.087000000000003</v>
      </c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s="11" customFormat="1">
      <c r="A35" s="54"/>
      <c r="B35" s="31" t="s">
        <v>4</v>
      </c>
      <c r="C35" s="29">
        <v>46052</v>
      </c>
      <c r="D35" s="30">
        <v>0.29166666666666669</v>
      </c>
      <c r="E35" s="29">
        <v>46052</v>
      </c>
      <c r="F35" s="34">
        <v>0.70833333333333337</v>
      </c>
      <c r="G35" s="31"/>
      <c r="H35" s="31"/>
      <c r="I35" s="31"/>
      <c r="J35" s="31"/>
      <c r="K35" s="31"/>
      <c r="L35" s="31"/>
      <c r="M35" s="31"/>
      <c r="N35" s="32">
        <v>24</v>
      </c>
      <c r="O35" s="28"/>
      <c r="P35" s="33">
        <f t="shared" si="0"/>
        <v>0</v>
      </c>
      <c r="Q35" s="31">
        <v>50.087000000000003</v>
      </c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s="11" customFormat="1">
      <c r="A36" s="54"/>
      <c r="B36" s="20" t="s">
        <v>3</v>
      </c>
      <c r="C36" s="22">
        <v>46053</v>
      </c>
      <c r="D36" s="23">
        <v>0.29166666666666669</v>
      </c>
      <c r="E36" s="22">
        <v>46053</v>
      </c>
      <c r="F36" s="23">
        <v>0.70833333333333337</v>
      </c>
      <c r="G36" s="68"/>
      <c r="H36" s="20"/>
      <c r="I36" s="20"/>
      <c r="J36" s="76"/>
      <c r="K36" s="20"/>
      <c r="L36" s="20"/>
      <c r="M36" s="20"/>
      <c r="N36" s="77"/>
      <c r="O36" s="20"/>
      <c r="P36" s="36">
        <v>0</v>
      </c>
      <c r="Q36" s="20">
        <v>50.087000000000003</v>
      </c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s="11" customFormat="1">
      <c r="A37" s="54"/>
      <c r="B37" s="37"/>
      <c r="C37" s="38"/>
      <c r="D37" s="39"/>
      <c r="E37" s="40"/>
      <c r="F37" s="67"/>
      <c r="G37" s="68"/>
      <c r="H37" s="20"/>
      <c r="I37" s="20"/>
      <c r="J37" s="20"/>
      <c r="K37" s="20"/>
      <c r="L37" s="20"/>
      <c r="M37" s="20"/>
      <c r="N37" s="20"/>
      <c r="O37" s="20"/>
      <c r="P37" s="36"/>
      <c r="Q37" s="20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s="11" customFormat="1">
      <c r="A38" s="54"/>
      <c r="B38" s="14"/>
      <c r="C38" s="16"/>
      <c r="D38" s="17"/>
      <c r="E38" s="15"/>
      <c r="F38" s="8"/>
      <c r="G38" s="69"/>
      <c r="H38" s="6"/>
      <c r="I38" s="6"/>
      <c r="J38" s="6"/>
      <c r="K38" s="6"/>
      <c r="L38" s="70" t="s">
        <v>1</v>
      </c>
      <c r="M38" s="70">
        <f>SUM(M4:M33)</f>
        <v>0</v>
      </c>
      <c r="N38" s="70">
        <f>N35+N30+N29+N27+N24+N21+N13+N10+N18+N7</f>
        <v>240</v>
      </c>
      <c r="O38" s="70">
        <f>SUM(M38:N38)</f>
        <v>240</v>
      </c>
      <c r="P38" s="71"/>
      <c r="Q38" s="6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s="11" customFormat="1" ht="15.75">
      <c r="A39" s="54"/>
      <c r="B39" s="14"/>
      <c r="C39" s="48"/>
      <c r="D39" s="7" t="s">
        <v>45</v>
      </c>
      <c r="E39" s="7"/>
      <c r="F39" s="72"/>
      <c r="G39" s="18"/>
      <c r="H39" s="18"/>
      <c r="I39" s="18"/>
      <c r="J39" s="18"/>
      <c r="K39" s="18"/>
      <c r="L39" s="3" t="s">
        <v>0</v>
      </c>
      <c r="M39" s="2">
        <f>M38*Q17</f>
        <v>0</v>
      </c>
      <c r="N39" s="81">
        <f>N38*Q17</f>
        <v>12020.880000000001</v>
      </c>
      <c r="O39" s="1"/>
      <c r="P39" s="82">
        <f>SUM(M39:N39)</f>
        <v>12020.880000000001</v>
      </c>
      <c r="Q39" s="6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s="11" customFormat="1">
      <c r="A40" s="54"/>
      <c r="B40" s="14"/>
      <c r="C40" s="49"/>
      <c r="D40" s="7" t="s">
        <v>46</v>
      </c>
      <c r="E40" s="7"/>
      <c r="F40" s="8"/>
      <c r="G40" s="6"/>
      <c r="H40" s="6"/>
      <c r="I40" s="6"/>
      <c r="J40" s="6"/>
      <c r="K40" s="6"/>
      <c r="L40" s="7"/>
      <c r="M40" s="7"/>
      <c r="N40" s="7"/>
      <c r="O40" s="7"/>
      <c r="P40" s="7"/>
      <c r="Q40" s="6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s="11" customFormat="1">
      <c r="A41" s="54"/>
      <c r="B41" s="14"/>
      <c r="C41" s="42"/>
      <c r="D41" s="80" t="s">
        <v>2</v>
      </c>
      <c r="E41" s="80"/>
      <c r="F41" s="73"/>
      <c r="G41" s="7"/>
      <c r="H41" s="7"/>
      <c r="I41" s="7"/>
      <c r="J41" s="7"/>
      <c r="K41" s="7"/>
      <c r="L41" s="74"/>
      <c r="M41" s="74"/>
      <c r="N41" s="74"/>
      <c r="O41" s="74"/>
      <c r="P41" s="75"/>
      <c r="Q41" s="20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s="11" customFormat="1" ht="15.75">
      <c r="A42" s="54"/>
      <c r="B42" s="19"/>
      <c r="C42" s="46"/>
      <c r="D42" s="7" t="s">
        <v>47</v>
      </c>
      <c r="E42" s="7"/>
      <c r="F42" s="7"/>
      <c r="G42" s="7"/>
      <c r="H42" s="7"/>
      <c r="I42" s="7"/>
      <c r="J42" s="7"/>
      <c r="K42" s="7"/>
      <c r="L42" s="55"/>
      <c r="M42" s="56"/>
      <c r="N42" s="57"/>
      <c r="O42" s="58"/>
      <c r="P42" s="59"/>
      <c r="Q42" s="20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s="5" customFormat="1">
      <c r="A43" s="6"/>
      <c r="B43" s="14"/>
      <c r="C43" s="47"/>
      <c r="D43" s="7" t="s">
        <v>50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6"/>
    </row>
    <row r="44" spans="1:28" s="5" customFormat="1">
      <c r="A44" s="6"/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6"/>
    </row>
    <row r="45" spans="1:28" s="5" customFormat="1">
      <c r="B45" s="43"/>
      <c r="C45" s="43"/>
      <c r="D45" s="43"/>
      <c r="E45" s="44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</row>
    <row r="46" spans="1:28">
      <c r="E46" s="35"/>
      <c r="Q46" s="50"/>
      <c r="R46" s="4"/>
    </row>
    <row r="47" spans="1:28" ht="15.75">
      <c r="E47" s="35"/>
      <c r="Q47" s="51"/>
    </row>
    <row r="48" spans="1:28">
      <c r="E48" s="35"/>
      <c r="Q48" s="52"/>
    </row>
    <row r="49" spans="5:5">
      <c r="E49" s="45"/>
    </row>
    <row r="50" spans="5:5">
      <c r="E50" s="35"/>
    </row>
    <row r="51" spans="5:5">
      <c r="E51" s="35"/>
    </row>
  </sheetData>
  <mergeCells count="4">
    <mergeCell ref="B2:P2"/>
    <mergeCell ref="B3:P3"/>
    <mergeCell ref="M4:N4"/>
    <mergeCell ref="D41:E41"/>
  </mergeCells>
  <pageMargins left="0.70866141732283472" right="0.70866141732283472" top="0.74803149606299213" bottom="0.74803149606299213" header="0.31496062992125984" footer="0.31496062992125984"/>
  <pageSetup scale="5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ENERO MT 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HSA FAC VENECIA</dc:creator>
  <cp:lastModifiedBy>FACTURACION VENECIA</cp:lastModifiedBy>
  <cp:lastPrinted>2026-01-31T00:28:26Z</cp:lastPrinted>
  <dcterms:created xsi:type="dcterms:W3CDTF">2024-01-24T13:12:59Z</dcterms:created>
  <dcterms:modified xsi:type="dcterms:W3CDTF">2026-01-31T00:28:30Z</dcterms:modified>
</cp:coreProperties>
</file>